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2"/>
  </bookViews>
  <sheets>
    <sheet name="Baseline" sheetId="1" r:id="rId1"/>
    <sheet name="Rev A" sheetId="2" r:id="rId2"/>
    <sheet name="TBDB" sheetId="3" r:id="rId3"/>
  </sheets>
  <definedNames>
    <definedName name="_xlnm.Print_Area" localSheetId="0">Baseline!$A$1:$I$23</definedName>
    <definedName name="_xlnm.Print_Area" localSheetId="1">'Rev A'!$A$1:$H$23</definedName>
  </definedNames>
  <calcPr calcId="152511"/>
</workbook>
</file>

<file path=xl/calcChain.xml><?xml version="1.0" encoding="utf-8"?>
<calcChain xmlns="http://schemas.openxmlformats.org/spreadsheetml/2006/main">
  <c r="G15" i="3" l="1"/>
  <c r="G14" i="3"/>
  <c r="G13" i="3"/>
  <c r="G12" i="3"/>
  <c r="G11" i="3"/>
  <c r="G10" i="3"/>
  <c r="G9" i="3"/>
  <c r="G8" i="3"/>
  <c r="G7" i="3"/>
  <c r="G5" i="3"/>
  <c r="G3" i="3"/>
  <c r="G2" i="3"/>
  <c r="G23" i="2" l="1"/>
  <c r="G22" i="2"/>
  <c r="G21" i="2"/>
  <c r="G20" i="2"/>
  <c r="G19" i="2"/>
  <c r="G18" i="2"/>
  <c r="G17" i="2"/>
  <c r="G16" i="2"/>
  <c r="G15" i="2"/>
  <c r="G13" i="2"/>
  <c r="G11" i="2"/>
  <c r="G10" i="2"/>
  <c r="H12" i="1"/>
  <c r="H16" i="1"/>
  <c r="H10" i="1"/>
  <c r="H15" i="1"/>
  <c r="H11" i="1"/>
  <c r="H13" i="1"/>
  <c r="H17" i="1"/>
  <c r="H23" i="1"/>
  <c r="H22" i="1"/>
  <c r="H21" i="1"/>
  <c r="H20" i="1"/>
  <c r="H19" i="1"/>
  <c r="H18" i="1"/>
  <c r="H14" i="1"/>
</calcChain>
</file>

<file path=xl/sharedStrings.xml><?xml version="1.0" encoding="utf-8"?>
<sst xmlns="http://schemas.openxmlformats.org/spreadsheetml/2006/main" count="277" uniqueCount="109">
  <si>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</si>
  <si>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</si>
  <si>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</si>
  <si>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</si>
  <si>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</si>
  <si>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</si>
  <si>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</si>
  <si>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</si>
  <si>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</si>
  <si>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</si>
  <si>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</si>
  <si>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</si>
  <si>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</si>
  <si>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</si>
  <si>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</si>
  <si>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</si>
  <si>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</si>
  <si>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</si>
  <si>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</si>
  <si>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</si>
  <si>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</si>
  <si>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</si>
  <si>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</si>
  <si>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</si>
  <si>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O-RING</t>
  </si>
  <si>
    <t>SCREW</t>
  </si>
  <si>
    <t>1</t>
  </si>
  <si>
    <t>35186A</t>
  </si>
  <si>
    <t>MS35265-13</t>
  </si>
  <si>
    <t>4</t>
  </si>
  <si>
    <t>TB1-05</t>
  </si>
  <si>
    <t>MS3452W14S-2P</t>
  </si>
  <si>
    <t>CONNECTOR,ELECTRICAL</t>
  </si>
  <si>
    <t>TB1-11</t>
  </si>
  <si>
    <t>5315005973082</t>
  </si>
  <si>
    <t>14563</t>
  </si>
  <si>
    <t>PIN</t>
  </si>
  <si>
    <t>2</t>
  </si>
  <si>
    <t>TB1-12</t>
  </si>
  <si>
    <t>5360005928408</t>
  </si>
  <si>
    <t>14565</t>
  </si>
  <si>
    <t>SPRING, HELICAL</t>
  </si>
  <si>
    <t>TB1-06</t>
  </si>
  <si>
    <t>3110001006161</t>
  </si>
  <si>
    <t>MS150452</t>
  </si>
  <si>
    <t>BALL,BEARING</t>
  </si>
  <si>
    <t>TB1-03</t>
  </si>
  <si>
    <t>2940005916472</t>
  </si>
  <si>
    <t>14599</t>
  </si>
  <si>
    <t>FILTER,DISK</t>
  </si>
  <si>
    <t>TB1-02</t>
  </si>
  <si>
    <t>5310005158273</t>
  </si>
  <si>
    <t>8294</t>
  </si>
  <si>
    <t>WASHER,SPRING</t>
  </si>
  <si>
    <t>TB1-01</t>
  </si>
  <si>
    <t>5340008379408</t>
  </si>
  <si>
    <t>EC14</t>
  </si>
  <si>
    <t>CAP,PROTECTIVE</t>
  </si>
  <si>
    <t>TB1-07</t>
  </si>
  <si>
    <t>NAS833-12</t>
  </si>
  <si>
    <t>PLUG,PROTECTIVE,DUST</t>
  </si>
  <si>
    <t>TB1-10</t>
  </si>
  <si>
    <t>5331006180801</t>
  </si>
  <si>
    <t>MS28775-114</t>
  </si>
  <si>
    <t>TB1-08</t>
  </si>
  <si>
    <t>5330001715042</t>
  </si>
  <si>
    <t>MS28782-7</t>
  </si>
  <si>
    <t>RING,BACKUP</t>
  </si>
  <si>
    <t>TB1-09</t>
  </si>
  <si>
    <t>5331010463300</t>
  </si>
  <si>
    <t>M83461/1-012</t>
  </si>
  <si>
    <t>TB1-14</t>
  </si>
  <si>
    <t>5330001716754</t>
  </si>
  <si>
    <t>MS28782-14</t>
  </si>
  <si>
    <t>RETAINER PACKING</t>
  </si>
  <si>
    <t>8</t>
  </si>
  <si>
    <t>TB1-13</t>
  </si>
  <si>
    <t>5331005793156</t>
  </si>
  <si>
    <t>MS28775-116</t>
  </si>
  <si>
    <t>TB1-04</t>
  </si>
  <si>
    <t>K2HIPV24556095</t>
  </si>
  <si>
    <t xml:space="preserve"> 35186A - B-52 SLND VALVE</t>
  </si>
  <si>
    <t>1 Tackle Box First Monday of the Month</t>
  </si>
  <si>
    <t>( 3 Kits per box)</t>
  </si>
  <si>
    <t>H167</t>
  </si>
  <si>
    <t>H979</t>
  </si>
  <si>
    <t>H980</t>
  </si>
  <si>
    <t>H981</t>
  </si>
  <si>
    <t>H982</t>
  </si>
  <si>
    <t>H983</t>
  </si>
  <si>
    <t>H984</t>
  </si>
  <si>
    <t>H726</t>
  </si>
  <si>
    <t>H113</t>
  </si>
  <si>
    <t>G467</t>
  </si>
  <si>
    <t>H546</t>
  </si>
  <si>
    <t>G067</t>
  </si>
  <si>
    <t>H719</t>
  </si>
  <si>
    <t>G815</t>
  </si>
  <si>
    <t>A</t>
  </si>
  <si>
    <t>G816</t>
  </si>
  <si>
    <t>MS28774-116</t>
  </si>
  <si>
    <t>RETAINER,PACKING</t>
  </si>
  <si>
    <t>MS28778-12</t>
  </si>
  <si>
    <t>G760</t>
  </si>
  <si>
    <t>5330005822111</t>
  </si>
  <si>
    <t>5331002518839</t>
  </si>
  <si>
    <t>PLUG</t>
  </si>
  <si>
    <t>3 KITS PER TACKLE BOX</t>
  </si>
  <si>
    <t>1 TB EVERY FIRST MONDAY OF THE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</si>
</sst>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 shrinkToFi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shrinkToFit="1"/>
    </xf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15" fontId="2" fillId="0" borderId="0" xfId="0" applyNumberFormat="1" applyFont="1" applyAlignment="1">
      <alignment horizontal="left"/>
    </xf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0" borderId="0" xfId="0" applyNumberFormat="1" applyFont="1" applyAlignment="1">
      <alignment horizontal="left" shrinkToFit="1"/>
    </xf>
    <xf numFmtId="1" fontId="2" fillId="0" borderId="0" xfId="0" applyNumberFormat="1" applyFont="1" applyAlignment="1">
      <alignment horizontal="center" shrinkToFit="1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shrinkToFit="1"/>
    </xf>
    <xf numFmtId="49" fontId="3" fillId="0" borderId="1" xfId="0" applyNumberFormat="1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1" fontId="2" fillId="3" borderId="1" xfId="0" applyNumberFormat="1" applyFont="1" applyFill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15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center" shrinkToFit="1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zoomScaleNormal="100" workbookViewId="0">
      <selection activeCell="C18" sqref="C18"/>
    </sheetView>
  </sheetViews>
  <sheetFormatPr defaultRowHeight="12.75" x14ac:dyDescent="0.2"/>
  <cols>
    <col min="1" max="1" width="4.42578125" style="3" customWidth="1"/>
    <col min="2" max="2" width="5.7109375" style="3" customWidth="1"/>
    <col min="3" max="3" width="19.28515625" style="3" customWidth="1"/>
    <col min="4" max="4" width="19.28515625" style="1" customWidth="1"/>
    <col min="5" max="5" width="23.28515625" style="1" customWidth="1"/>
    <col min="6" max="6" width="6.28515625" style="2" customWidth="1"/>
    <col min="7" max="8" width="6.5703125" style="3" customWidth="1"/>
    <col min="9" max="9" width="14.42578125" style="3" customWidth="1"/>
    <col min="10" max="10" width="13.7109375" style="3" customWidth="1"/>
    <col min="11" max="11" width="14.5703125" style="3" customWidth="1"/>
    <col min="12" max="16384" width="9.140625" style="3"/>
  </cols>
  <sheetData>
    <row r="1" spans="1:11" x14ac:dyDescent="0.2">
      <c r="A1" s="4"/>
      <c r="B1" s="4"/>
      <c r="C1" s="5" t="s">
        <v>3</v>
      </c>
      <c r="D1" s="14" t="s">
        <v>80</v>
      </c>
      <c r="E1" s="6"/>
      <c r="F1" s="6"/>
      <c r="G1" s="7" t="s">
        <v>4</v>
      </c>
      <c r="H1" s="7"/>
      <c r="I1" s="8" t="s">
        <v>5</v>
      </c>
      <c r="K1"/>
    </row>
    <row r="2" spans="1:11" x14ac:dyDescent="0.2">
      <c r="A2" s="4"/>
      <c r="B2" s="4"/>
      <c r="C2" s="5" t="s">
        <v>6</v>
      </c>
      <c r="D2" s="28" t="s">
        <v>81</v>
      </c>
      <c r="E2" s="29"/>
      <c r="F2" s="6"/>
      <c r="G2" s="7" t="s">
        <v>7</v>
      </c>
      <c r="H2" s="7"/>
      <c r="I2" s="9">
        <v>40896</v>
      </c>
      <c r="K2"/>
    </row>
    <row r="3" spans="1:11" x14ac:dyDescent="0.2">
      <c r="A3" s="4"/>
      <c r="B3" s="4"/>
      <c r="C3" s="5" t="s">
        <v>8</v>
      </c>
      <c r="D3" s="15" t="s">
        <v>21</v>
      </c>
      <c r="E3" s="10" t="s">
        <v>13</v>
      </c>
      <c r="F3" s="6"/>
      <c r="G3" s="6"/>
      <c r="H3" s="6"/>
      <c r="I3" s="6"/>
      <c r="J3"/>
      <c r="K3"/>
    </row>
    <row r="4" spans="1:11" x14ac:dyDescent="0.2">
      <c r="A4" s="4"/>
      <c r="B4" s="4"/>
      <c r="C4" s="5" t="s">
        <v>9</v>
      </c>
      <c r="D4" s="16" t="s">
        <v>22</v>
      </c>
      <c r="E4" s="5"/>
      <c r="F4" s="6"/>
      <c r="G4" s="6"/>
      <c r="H4" s="6"/>
      <c r="I4" s="6"/>
      <c r="J4"/>
      <c r="K4"/>
    </row>
    <row r="5" spans="1:11" x14ac:dyDescent="0.2">
      <c r="A5" s="4"/>
      <c r="B5" s="11" t="s">
        <v>17</v>
      </c>
      <c r="C5" s="5" t="s">
        <v>10</v>
      </c>
      <c r="D5" s="30" t="s">
        <v>82</v>
      </c>
      <c r="E5" s="31"/>
      <c r="F5" s="31"/>
      <c r="G5" s="6"/>
      <c r="H5" s="6"/>
      <c r="I5" s="6"/>
      <c r="J5"/>
      <c r="K5"/>
    </row>
    <row r="6" spans="1:11" x14ac:dyDescent="0.2">
      <c r="A6" s="4"/>
      <c r="B6" s="11" t="s">
        <v>23</v>
      </c>
      <c r="C6" s="5" t="s">
        <v>11</v>
      </c>
      <c r="D6" s="15">
        <v>36</v>
      </c>
      <c r="E6" s="11" t="s">
        <v>27</v>
      </c>
      <c r="F6" s="6"/>
      <c r="G6" s="6"/>
      <c r="H6" s="6"/>
      <c r="I6" s="6"/>
      <c r="J6"/>
      <c r="K6"/>
    </row>
    <row r="7" spans="1:11" x14ac:dyDescent="0.2">
      <c r="A7" s="4"/>
      <c r="B7" s="4"/>
      <c r="C7" s="5" t="s">
        <v>12</v>
      </c>
      <c r="D7" s="15">
        <v>3</v>
      </c>
      <c r="E7" s="6" t="s">
        <v>83</v>
      </c>
      <c r="F7" s="6"/>
      <c r="G7" s="6"/>
      <c r="H7" s="6"/>
      <c r="I7" s="6"/>
      <c r="J7"/>
      <c r="K7"/>
    </row>
    <row r="8" spans="1:11" ht="12" customHeight="1" x14ac:dyDescent="0.2">
      <c r="A8" s="4"/>
      <c r="B8" s="4"/>
      <c r="C8" s="5"/>
      <c r="D8" s="15"/>
      <c r="E8" s="6"/>
      <c r="F8" s="6"/>
      <c r="G8" s="6"/>
      <c r="H8" s="6"/>
      <c r="I8" s="6"/>
      <c r="J8"/>
      <c r="K8"/>
    </row>
    <row r="9" spans="1:11" x14ac:dyDescent="0.2">
      <c r="A9" s="12" t="s">
        <v>14</v>
      </c>
      <c r="B9" s="12" t="s">
        <v>16</v>
      </c>
      <c r="C9" s="12" t="s">
        <v>18</v>
      </c>
      <c r="D9" s="13" t="s">
        <v>0</v>
      </c>
      <c r="E9" s="12" t="s">
        <v>1</v>
      </c>
      <c r="F9" s="12" t="s">
        <v>2</v>
      </c>
      <c r="G9" s="12" t="s">
        <v>19</v>
      </c>
      <c r="H9" s="12" t="s">
        <v>20</v>
      </c>
      <c r="I9" s="12" t="s">
        <v>15</v>
      </c>
      <c r="J9"/>
    </row>
    <row r="10" spans="1:11" x14ac:dyDescent="0.2">
      <c r="A10" s="18">
        <v>1</v>
      </c>
      <c r="B10" s="18" t="s">
        <v>95</v>
      </c>
      <c r="C10" s="17" t="s">
        <v>70</v>
      </c>
      <c r="D10" s="17" t="s">
        <v>69</v>
      </c>
      <c r="E10" s="17" t="s">
        <v>24</v>
      </c>
      <c r="F10" s="17" t="s">
        <v>29</v>
      </c>
      <c r="G10" s="18">
        <v>0</v>
      </c>
      <c r="H10" s="18">
        <f t="shared" ref="H10:H23" si="0">F10*3</f>
        <v>12</v>
      </c>
      <c r="I10" s="17" t="s">
        <v>71</v>
      </c>
    </row>
    <row r="11" spans="1:11" x14ac:dyDescent="0.2">
      <c r="A11" s="18">
        <v>2</v>
      </c>
      <c r="B11" s="18" t="s">
        <v>93</v>
      </c>
      <c r="C11" s="17" t="s">
        <v>63</v>
      </c>
      <c r="D11" s="17" t="s">
        <v>62</v>
      </c>
      <c r="E11" s="17" t="s">
        <v>24</v>
      </c>
      <c r="F11" s="17" t="s">
        <v>37</v>
      </c>
      <c r="G11" s="18">
        <v>0</v>
      </c>
      <c r="H11" s="18">
        <f t="shared" si="0"/>
        <v>6</v>
      </c>
      <c r="I11" s="17" t="s">
        <v>64</v>
      </c>
    </row>
    <row r="12" spans="1:11" x14ac:dyDescent="0.2">
      <c r="A12" s="18">
        <v>3</v>
      </c>
      <c r="B12" s="18" t="s">
        <v>97</v>
      </c>
      <c r="C12" s="17" t="s">
        <v>78</v>
      </c>
      <c r="D12" s="17" t="s">
        <v>77</v>
      </c>
      <c r="E12" s="17" t="s">
        <v>24</v>
      </c>
      <c r="F12" s="17" t="s">
        <v>75</v>
      </c>
      <c r="G12" s="18">
        <v>0</v>
      </c>
      <c r="H12" s="18">
        <f t="shared" si="0"/>
        <v>24</v>
      </c>
      <c r="I12" s="17" t="s">
        <v>79</v>
      </c>
    </row>
    <row r="13" spans="1:11" x14ac:dyDescent="0.2">
      <c r="A13" s="18">
        <v>4</v>
      </c>
      <c r="B13" s="18" t="s">
        <v>92</v>
      </c>
      <c r="C13" s="19" t="s">
        <v>59</v>
      </c>
      <c r="D13" s="19">
        <v>5340011648756</v>
      </c>
      <c r="E13" s="17" t="s">
        <v>60</v>
      </c>
      <c r="F13" s="17" t="s">
        <v>29</v>
      </c>
      <c r="G13" s="18">
        <v>0</v>
      </c>
      <c r="H13" s="18">
        <f t="shared" si="0"/>
        <v>12</v>
      </c>
      <c r="I13" s="17" t="s">
        <v>61</v>
      </c>
    </row>
    <row r="14" spans="1:11" x14ac:dyDescent="0.2">
      <c r="A14" s="18">
        <v>5</v>
      </c>
      <c r="B14" s="18" t="s">
        <v>84</v>
      </c>
      <c r="C14" s="17" t="s">
        <v>28</v>
      </c>
      <c r="D14" s="19">
        <v>5305005432024</v>
      </c>
      <c r="E14" s="17" t="s">
        <v>25</v>
      </c>
      <c r="F14" s="17" t="s">
        <v>29</v>
      </c>
      <c r="G14" s="18">
        <v>0</v>
      </c>
      <c r="H14" s="18">
        <f t="shared" si="0"/>
        <v>12</v>
      </c>
      <c r="I14" s="17" t="s">
        <v>30</v>
      </c>
    </row>
    <row r="15" spans="1:11" x14ac:dyDescent="0.2">
      <c r="A15" s="18">
        <v>6</v>
      </c>
      <c r="B15" s="18" t="s">
        <v>94</v>
      </c>
      <c r="C15" s="17" t="s">
        <v>66</v>
      </c>
      <c r="D15" s="17" t="s">
        <v>65</v>
      </c>
      <c r="E15" s="17" t="s">
        <v>67</v>
      </c>
      <c r="F15" s="17" t="s">
        <v>29</v>
      </c>
      <c r="G15" s="18">
        <v>0</v>
      </c>
      <c r="H15" s="18">
        <f t="shared" si="0"/>
        <v>12</v>
      </c>
      <c r="I15" s="17" t="s">
        <v>68</v>
      </c>
    </row>
    <row r="16" spans="1:11" x14ac:dyDescent="0.2">
      <c r="A16" s="18">
        <v>7</v>
      </c>
      <c r="B16" s="18" t="s">
        <v>96</v>
      </c>
      <c r="C16" s="17" t="s">
        <v>73</v>
      </c>
      <c r="D16" s="17" t="s">
        <v>72</v>
      </c>
      <c r="E16" s="17" t="s">
        <v>74</v>
      </c>
      <c r="F16" s="17" t="s">
        <v>75</v>
      </c>
      <c r="G16" s="18">
        <v>0</v>
      </c>
      <c r="H16" s="18">
        <f t="shared" si="0"/>
        <v>24</v>
      </c>
      <c r="I16" s="17" t="s">
        <v>76</v>
      </c>
    </row>
    <row r="17" spans="1:9" x14ac:dyDescent="0.2">
      <c r="A17" s="18">
        <v>8</v>
      </c>
      <c r="B17" s="18" t="s">
        <v>91</v>
      </c>
      <c r="C17" s="17" t="s">
        <v>56</v>
      </c>
      <c r="D17" s="17" t="s">
        <v>55</v>
      </c>
      <c r="E17" s="17" t="s">
        <v>57</v>
      </c>
      <c r="F17" s="17" t="s">
        <v>26</v>
      </c>
      <c r="G17" s="18">
        <v>0</v>
      </c>
      <c r="H17" s="18">
        <f t="shared" si="0"/>
        <v>3</v>
      </c>
      <c r="I17" s="17" t="s">
        <v>58</v>
      </c>
    </row>
    <row r="18" spans="1:9" x14ac:dyDescent="0.2">
      <c r="A18" s="18">
        <v>9</v>
      </c>
      <c r="B18" s="18" t="s">
        <v>85</v>
      </c>
      <c r="C18" s="19" t="s">
        <v>31</v>
      </c>
      <c r="D18" s="19">
        <v>5935011822471</v>
      </c>
      <c r="E18" s="17" t="s">
        <v>32</v>
      </c>
      <c r="F18" s="17" t="s">
        <v>26</v>
      </c>
      <c r="G18" s="18">
        <v>0</v>
      </c>
      <c r="H18" s="18">
        <f t="shared" si="0"/>
        <v>3</v>
      </c>
      <c r="I18" s="17" t="s">
        <v>33</v>
      </c>
    </row>
    <row r="19" spans="1:9" x14ac:dyDescent="0.2">
      <c r="A19" s="18">
        <v>10</v>
      </c>
      <c r="B19" s="18" t="s">
        <v>86</v>
      </c>
      <c r="C19" s="17" t="s">
        <v>35</v>
      </c>
      <c r="D19" s="17" t="s">
        <v>34</v>
      </c>
      <c r="E19" s="17" t="s">
        <v>36</v>
      </c>
      <c r="F19" s="17" t="s">
        <v>37</v>
      </c>
      <c r="G19" s="18">
        <v>0</v>
      </c>
      <c r="H19" s="18">
        <f t="shared" si="0"/>
        <v>6</v>
      </c>
      <c r="I19" s="17" t="s">
        <v>38</v>
      </c>
    </row>
    <row r="20" spans="1:9" x14ac:dyDescent="0.2">
      <c r="A20" s="18">
        <v>11</v>
      </c>
      <c r="B20" s="18" t="s">
        <v>87</v>
      </c>
      <c r="C20" s="17" t="s">
        <v>40</v>
      </c>
      <c r="D20" s="17" t="s">
        <v>39</v>
      </c>
      <c r="E20" s="17" t="s">
        <v>41</v>
      </c>
      <c r="F20" s="17" t="s">
        <v>37</v>
      </c>
      <c r="G20" s="18">
        <v>0</v>
      </c>
      <c r="H20" s="18">
        <f t="shared" si="0"/>
        <v>6</v>
      </c>
      <c r="I20" s="17" t="s">
        <v>42</v>
      </c>
    </row>
    <row r="21" spans="1:9" x14ac:dyDescent="0.2">
      <c r="A21" s="18">
        <v>12</v>
      </c>
      <c r="B21" s="18" t="s">
        <v>88</v>
      </c>
      <c r="C21" s="17" t="s">
        <v>44</v>
      </c>
      <c r="D21" s="17" t="s">
        <v>43</v>
      </c>
      <c r="E21" s="17" t="s">
        <v>45</v>
      </c>
      <c r="F21" s="17" t="s">
        <v>37</v>
      </c>
      <c r="G21" s="18">
        <v>0</v>
      </c>
      <c r="H21" s="18">
        <f t="shared" si="0"/>
        <v>6</v>
      </c>
      <c r="I21" s="17" t="s">
        <v>46</v>
      </c>
    </row>
    <row r="22" spans="1:9" x14ac:dyDescent="0.2">
      <c r="A22" s="18">
        <v>13</v>
      </c>
      <c r="B22" s="18" t="s">
        <v>89</v>
      </c>
      <c r="C22" s="17" t="s">
        <v>48</v>
      </c>
      <c r="D22" s="17" t="s">
        <v>47</v>
      </c>
      <c r="E22" s="17" t="s">
        <v>49</v>
      </c>
      <c r="F22" s="17" t="s">
        <v>37</v>
      </c>
      <c r="G22" s="18">
        <v>0</v>
      </c>
      <c r="H22" s="18">
        <f t="shared" si="0"/>
        <v>6</v>
      </c>
      <c r="I22" s="17" t="s">
        <v>50</v>
      </c>
    </row>
    <row r="23" spans="1:9" x14ac:dyDescent="0.2">
      <c r="A23" s="18">
        <v>14</v>
      </c>
      <c r="B23" s="18" t="s">
        <v>90</v>
      </c>
      <c r="C23" s="17" t="s">
        <v>52</v>
      </c>
      <c r="D23" s="17" t="s">
        <v>51</v>
      </c>
      <c r="E23" s="17" t="s">
        <v>53</v>
      </c>
      <c r="F23" s="17" t="s">
        <v>37</v>
      </c>
      <c r="G23" s="18">
        <v>0</v>
      </c>
      <c r="H23" s="18">
        <f t="shared" si="0"/>
        <v>6</v>
      </c>
      <c r="I23" s="17" t="s">
        <v>54</v>
      </c>
    </row>
  </sheetData>
  <sortState ref="A10:J23">
    <sortCondition ref="B10:B23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>
      <selection activeCell="E15" sqref="E15"/>
    </sheetView>
  </sheetViews>
  <sheetFormatPr defaultRowHeight="12.75" x14ac:dyDescent="0.2"/>
  <cols>
    <col min="1" max="1" width="4.42578125" style="3" customWidth="1"/>
    <col min="2" max="2" width="5.7109375" style="3" customWidth="1"/>
    <col min="3" max="3" width="17.28515625" style="3" bestFit="1" customWidth="1"/>
    <col min="4" max="4" width="15.85546875" style="1" bestFit="1" customWidth="1"/>
    <col min="5" max="5" width="24" style="1" bestFit="1" customWidth="1"/>
    <col min="6" max="6" width="5" style="2" bestFit="1" customWidth="1"/>
    <col min="7" max="8" width="9.28515625" style="3" bestFit="1" customWidth="1"/>
    <col min="9" max="9" width="10.5703125" style="3" bestFit="1" customWidth="1"/>
    <col min="10" max="16384" width="9.140625" style="3"/>
  </cols>
  <sheetData>
    <row r="1" spans="1:9" x14ac:dyDescent="0.2">
      <c r="A1" s="4"/>
      <c r="B1" s="4"/>
      <c r="C1" s="20" t="s">
        <v>3</v>
      </c>
      <c r="D1" s="14" t="s">
        <v>80</v>
      </c>
      <c r="E1" s="6"/>
      <c r="F1" s="6"/>
      <c r="G1" s="7" t="s">
        <v>4</v>
      </c>
      <c r="H1" s="11" t="s">
        <v>98</v>
      </c>
    </row>
    <row r="2" spans="1:9" x14ac:dyDescent="0.2">
      <c r="A2" s="4"/>
      <c r="B2" s="4"/>
      <c r="C2" s="20" t="s">
        <v>6</v>
      </c>
      <c r="D2" s="28" t="s">
        <v>81</v>
      </c>
      <c r="E2" s="29"/>
      <c r="F2" s="6"/>
      <c r="G2" s="7" t="s">
        <v>7</v>
      </c>
      <c r="H2" s="25">
        <v>40973</v>
      </c>
    </row>
    <row r="3" spans="1:9" x14ac:dyDescent="0.2">
      <c r="A3" s="4"/>
      <c r="B3" s="4"/>
      <c r="C3" s="20" t="s">
        <v>8</v>
      </c>
      <c r="D3" s="15" t="s">
        <v>21</v>
      </c>
      <c r="E3" s="27" t="s">
        <v>107</v>
      </c>
      <c r="F3" s="6"/>
      <c r="G3" s="6"/>
      <c r="H3" s="6"/>
      <c r="I3" s="6"/>
    </row>
    <row r="4" spans="1:9" x14ac:dyDescent="0.2">
      <c r="A4" s="4"/>
      <c r="B4" s="4"/>
      <c r="C4" s="20" t="s">
        <v>9</v>
      </c>
      <c r="D4" s="16" t="s">
        <v>22</v>
      </c>
      <c r="E4" s="20"/>
      <c r="F4" s="6"/>
      <c r="G4" s="6"/>
      <c r="H4" s="6"/>
      <c r="I4" s="6"/>
    </row>
    <row r="5" spans="1:9" x14ac:dyDescent="0.2">
      <c r="A5" s="4"/>
      <c r="B5" s="11" t="s">
        <v>17</v>
      </c>
      <c r="C5" s="20" t="s">
        <v>10</v>
      </c>
      <c r="D5" s="30" t="s">
        <v>108</v>
      </c>
      <c r="E5" s="31"/>
      <c r="F5" s="31"/>
      <c r="G5" s="6"/>
      <c r="H5" s="6"/>
      <c r="I5" s="6"/>
    </row>
    <row r="6" spans="1:9" x14ac:dyDescent="0.2">
      <c r="A6" s="4"/>
      <c r="B6" s="11" t="s">
        <v>23</v>
      </c>
      <c r="C6" s="20" t="s">
        <v>11</v>
      </c>
      <c r="D6" s="15">
        <v>36</v>
      </c>
      <c r="E6" s="11" t="s">
        <v>27</v>
      </c>
      <c r="F6" s="6"/>
      <c r="G6" s="6"/>
      <c r="H6" s="6"/>
      <c r="I6" s="6"/>
    </row>
    <row r="7" spans="1:9" x14ac:dyDescent="0.2">
      <c r="A7" s="4"/>
      <c r="B7" s="4"/>
      <c r="C7" s="20" t="s">
        <v>12</v>
      </c>
      <c r="D7" s="15">
        <v>3</v>
      </c>
      <c r="F7" s="6"/>
      <c r="G7" s="6"/>
      <c r="H7" s="6"/>
      <c r="I7" s="6"/>
    </row>
    <row r="8" spans="1:9" ht="12" customHeight="1" x14ac:dyDescent="0.2">
      <c r="A8" s="4"/>
      <c r="B8" s="4"/>
      <c r="C8" s="20"/>
      <c r="D8" s="15"/>
      <c r="E8" s="6"/>
      <c r="F8" s="6"/>
      <c r="G8" s="6"/>
      <c r="H8" s="6"/>
      <c r="I8" s="6"/>
    </row>
    <row r="9" spans="1:9" x14ac:dyDescent="0.2">
      <c r="A9" s="22" t="s">
        <v>14</v>
      </c>
      <c r="B9" s="22" t="s">
        <v>16</v>
      </c>
      <c r="C9" s="22" t="s">
        <v>18</v>
      </c>
      <c r="D9" s="23" t="s">
        <v>0</v>
      </c>
      <c r="E9" s="22" t="s">
        <v>1</v>
      </c>
      <c r="F9" s="22" t="s">
        <v>2</v>
      </c>
      <c r="G9" s="22" t="s">
        <v>20</v>
      </c>
      <c r="H9" s="22" t="s">
        <v>15</v>
      </c>
    </row>
    <row r="10" spans="1:9" x14ac:dyDescent="0.2">
      <c r="A10" s="18">
        <v>1</v>
      </c>
      <c r="B10" s="26" t="s">
        <v>95</v>
      </c>
      <c r="C10" s="17" t="s">
        <v>70</v>
      </c>
      <c r="D10" s="19">
        <v>5331010463300</v>
      </c>
      <c r="E10" s="19" t="s">
        <v>24</v>
      </c>
      <c r="F10" s="19">
        <v>4</v>
      </c>
      <c r="G10" s="18">
        <f t="shared" ref="G10:G23" si="0">F10*3</f>
        <v>12</v>
      </c>
      <c r="H10" s="17" t="s">
        <v>71</v>
      </c>
    </row>
    <row r="11" spans="1:9" x14ac:dyDescent="0.2">
      <c r="A11" s="18">
        <v>2</v>
      </c>
      <c r="B11" s="26" t="s">
        <v>93</v>
      </c>
      <c r="C11" s="17" t="s">
        <v>63</v>
      </c>
      <c r="D11" s="19">
        <v>5331006180801</v>
      </c>
      <c r="E11" s="19" t="s">
        <v>24</v>
      </c>
      <c r="F11" s="19">
        <v>2</v>
      </c>
      <c r="G11" s="18">
        <f t="shared" si="0"/>
        <v>6</v>
      </c>
      <c r="H11" s="17" t="s">
        <v>64</v>
      </c>
    </row>
    <row r="12" spans="1:9" x14ac:dyDescent="0.2">
      <c r="A12" s="18">
        <v>3</v>
      </c>
      <c r="B12" s="26" t="s">
        <v>103</v>
      </c>
      <c r="C12" s="17" t="s">
        <v>102</v>
      </c>
      <c r="D12" s="19">
        <v>5331002518839</v>
      </c>
      <c r="E12" s="19" t="s">
        <v>24</v>
      </c>
      <c r="F12" s="19">
        <v>4</v>
      </c>
      <c r="G12" s="18">
        <v>12</v>
      </c>
      <c r="H12" s="17" t="s">
        <v>33</v>
      </c>
    </row>
    <row r="13" spans="1:9" x14ac:dyDescent="0.2">
      <c r="A13" s="18">
        <v>4</v>
      </c>
      <c r="B13" s="26" t="s">
        <v>97</v>
      </c>
      <c r="C13" s="17" t="s">
        <v>78</v>
      </c>
      <c r="D13" s="19">
        <v>5331005793156</v>
      </c>
      <c r="E13" s="19" t="s">
        <v>24</v>
      </c>
      <c r="F13" s="19">
        <v>8</v>
      </c>
      <c r="G13" s="18">
        <f t="shared" si="0"/>
        <v>24</v>
      </c>
      <c r="H13" s="17" t="s">
        <v>79</v>
      </c>
    </row>
    <row r="14" spans="1:9" x14ac:dyDescent="0.2">
      <c r="A14" s="18">
        <v>5</v>
      </c>
      <c r="B14" s="26" t="s">
        <v>99</v>
      </c>
      <c r="C14" s="17" t="s">
        <v>100</v>
      </c>
      <c r="D14" s="19">
        <v>5330005822111</v>
      </c>
      <c r="E14" s="19" t="s">
        <v>101</v>
      </c>
      <c r="F14" s="19">
        <v>8</v>
      </c>
      <c r="G14" s="18">
        <v>24</v>
      </c>
      <c r="H14" s="17" t="s">
        <v>76</v>
      </c>
    </row>
    <row r="15" spans="1:9" x14ac:dyDescent="0.2">
      <c r="A15" s="18">
        <v>6</v>
      </c>
      <c r="B15" s="26" t="s">
        <v>92</v>
      </c>
      <c r="C15" s="19" t="s">
        <v>59</v>
      </c>
      <c r="D15" s="19">
        <v>5340011648756</v>
      </c>
      <c r="E15" s="19" t="s">
        <v>60</v>
      </c>
      <c r="F15" s="19">
        <v>4</v>
      </c>
      <c r="G15" s="18">
        <f t="shared" si="0"/>
        <v>12</v>
      </c>
      <c r="H15" s="17" t="s">
        <v>61</v>
      </c>
    </row>
    <row r="16" spans="1:9" x14ac:dyDescent="0.2">
      <c r="A16" s="18">
        <v>7</v>
      </c>
      <c r="B16" s="26" t="s">
        <v>84</v>
      </c>
      <c r="C16" s="17" t="s">
        <v>28</v>
      </c>
      <c r="D16" s="19">
        <v>5305005432024</v>
      </c>
      <c r="E16" s="19" t="s">
        <v>25</v>
      </c>
      <c r="F16" s="19">
        <v>4</v>
      </c>
      <c r="G16" s="18">
        <f t="shared" si="0"/>
        <v>12</v>
      </c>
      <c r="H16" s="17" t="s">
        <v>30</v>
      </c>
    </row>
    <row r="17" spans="1:8" x14ac:dyDescent="0.2">
      <c r="A17" s="18">
        <v>8</v>
      </c>
      <c r="B17" s="26" t="s">
        <v>94</v>
      </c>
      <c r="C17" s="17" t="s">
        <v>66</v>
      </c>
      <c r="D17" s="19">
        <v>5330001715042</v>
      </c>
      <c r="E17" s="19" t="s">
        <v>67</v>
      </c>
      <c r="F17" s="19">
        <v>4</v>
      </c>
      <c r="G17" s="18">
        <f t="shared" si="0"/>
        <v>12</v>
      </c>
      <c r="H17" s="17" t="s">
        <v>68</v>
      </c>
    </row>
    <row r="18" spans="1:8" x14ac:dyDescent="0.2">
      <c r="A18" s="18">
        <v>9</v>
      </c>
      <c r="B18" s="26" t="s">
        <v>91</v>
      </c>
      <c r="C18" s="17" t="s">
        <v>56</v>
      </c>
      <c r="D18" s="19">
        <v>5340008379408</v>
      </c>
      <c r="E18" s="19" t="s">
        <v>57</v>
      </c>
      <c r="F18" s="19">
        <v>1</v>
      </c>
      <c r="G18" s="18">
        <f t="shared" si="0"/>
        <v>3</v>
      </c>
      <c r="H18" s="17" t="s">
        <v>58</v>
      </c>
    </row>
    <row r="19" spans="1:8" x14ac:dyDescent="0.2">
      <c r="A19" s="18">
        <v>10</v>
      </c>
      <c r="B19" s="26" t="s">
        <v>86</v>
      </c>
      <c r="C19" s="24">
        <v>14563</v>
      </c>
      <c r="D19" s="19">
        <v>5315005973082</v>
      </c>
      <c r="E19" s="19" t="s">
        <v>36</v>
      </c>
      <c r="F19" s="19">
        <v>2</v>
      </c>
      <c r="G19" s="18">
        <f t="shared" si="0"/>
        <v>6</v>
      </c>
      <c r="H19" s="17" t="s">
        <v>38</v>
      </c>
    </row>
    <row r="20" spans="1:8" x14ac:dyDescent="0.2">
      <c r="A20" s="18">
        <v>11</v>
      </c>
      <c r="B20" s="26" t="s">
        <v>87</v>
      </c>
      <c r="C20" s="24">
        <v>14565</v>
      </c>
      <c r="D20" s="19">
        <v>5360005928408</v>
      </c>
      <c r="E20" s="19" t="s">
        <v>41</v>
      </c>
      <c r="F20" s="19">
        <v>2</v>
      </c>
      <c r="G20" s="18">
        <f t="shared" si="0"/>
        <v>6</v>
      </c>
      <c r="H20" s="17" t="s">
        <v>42</v>
      </c>
    </row>
    <row r="21" spans="1:8" x14ac:dyDescent="0.2">
      <c r="A21" s="18">
        <v>12</v>
      </c>
      <c r="B21" s="26" t="s">
        <v>88</v>
      </c>
      <c r="C21" s="17" t="s">
        <v>44</v>
      </c>
      <c r="D21" s="19">
        <v>3110001006161</v>
      </c>
      <c r="E21" s="19" t="s">
        <v>45</v>
      </c>
      <c r="F21" s="19">
        <v>2</v>
      </c>
      <c r="G21" s="18">
        <f t="shared" si="0"/>
        <v>6</v>
      </c>
      <c r="H21" s="17" t="s">
        <v>46</v>
      </c>
    </row>
    <row r="22" spans="1:8" x14ac:dyDescent="0.2">
      <c r="A22" s="18">
        <v>13</v>
      </c>
      <c r="B22" s="26" t="s">
        <v>89</v>
      </c>
      <c r="C22" s="24">
        <v>14599</v>
      </c>
      <c r="D22" s="19">
        <v>2940005916472</v>
      </c>
      <c r="E22" s="19" t="s">
        <v>49</v>
      </c>
      <c r="F22" s="19">
        <v>2</v>
      </c>
      <c r="G22" s="18">
        <f t="shared" si="0"/>
        <v>6</v>
      </c>
      <c r="H22" s="17" t="s">
        <v>50</v>
      </c>
    </row>
    <row r="23" spans="1:8" x14ac:dyDescent="0.2">
      <c r="A23" s="18">
        <v>14</v>
      </c>
      <c r="B23" s="26" t="s">
        <v>90</v>
      </c>
      <c r="C23" s="24">
        <v>8294</v>
      </c>
      <c r="D23" s="19">
        <v>5310005158273</v>
      </c>
      <c r="E23" s="19" t="s">
        <v>53</v>
      </c>
      <c r="F23" s="19">
        <v>2</v>
      </c>
      <c r="G23" s="18">
        <f t="shared" si="0"/>
        <v>6</v>
      </c>
      <c r="H23" s="17" t="s">
        <v>54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B48" sqref="B48"/>
    </sheetView>
  </sheetViews>
  <sheetFormatPr defaultRowHeight="12.75" x14ac:dyDescent="0.2"/>
  <cols>
    <col min="2" max="2" width="14.5703125" bestFit="1" customWidth="1"/>
    <col min="3" max="3" width="14.140625" bestFit="1" customWidth="1"/>
    <col min="4" max="4" width="24" bestFit="1" customWidth="1"/>
    <col min="8" max="8" width="14.28515625" customWidth="1"/>
  </cols>
  <sheetData>
    <row r="1" spans="1:8" x14ac:dyDescent="0.2">
      <c r="A1" s="22" t="s">
        <v>16</v>
      </c>
      <c r="B1" s="22" t="s">
        <v>18</v>
      </c>
      <c r="C1" s="23" t="s">
        <v>0</v>
      </c>
      <c r="D1" s="22" t="s">
        <v>1</v>
      </c>
      <c r="E1" s="22" t="s">
        <v>2</v>
      </c>
      <c r="F1" s="22" t="s">
        <v>19</v>
      </c>
      <c r="G1" s="22" t="s">
        <v>20</v>
      </c>
      <c r="H1" s="22" t="s">
        <v>15</v>
      </c>
    </row>
    <row r="2" spans="1:8" x14ac:dyDescent="0.2">
      <c r="A2" s="18" t="s">
        <v>95</v>
      </c>
      <c r="B2" s="17" t="s">
        <v>70</v>
      </c>
      <c r="C2" s="17" t="s">
        <v>69</v>
      </c>
      <c r="D2" s="17" t="s">
        <v>24</v>
      </c>
      <c r="E2" s="17" t="s">
        <v>29</v>
      </c>
      <c r="F2" s="18">
        <v>0</v>
      </c>
      <c r="G2" s="18">
        <f t="shared" ref="G2:G15" si="0">E2*3</f>
        <v>12</v>
      </c>
      <c r="H2" s="17" t="s">
        <v>71</v>
      </c>
    </row>
    <row r="3" spans="1:8" x14ac:dyDescent="0.2">
      <c r="A3" s="18" t="s">
        <v>93</v>
      </c>
      <c r="B3" s="17" t="s">
        <v>63</v>
      </c>
      <c r="C3" s="17" t="s">
        <v>62</v>
      </c>
      <c r="D3" s="17" t="s">
        <v>24</v>
      </c>
      <c r="E3" s="17" t="s">
        <v>37</v>
      </c>
      <c r="F3" s="18">
        <v>0</v>
      </c>
      <c r="G3" s="18">
        <f t="shared" si="0"/>
        <v>6</v>
      </c>
      <c r="H3" s="17" t="s">
        <v>64</v>
      </c>
    </row>
    <row r="4" spans="1:8" x14ac:dyDescent="0.2">
      <c r="A4" s="18" t="s">
        <v>103</v>
      </c>
      <c r="B4" s="17" t="s">
        <v>102</v>
      </c>
      <c r="C4" s="21" t="s">
        <v>105</v>
      </c>
      <c r="D4" s="17" t="s">
        <v>24</v>
      </c>
      <c r="E4" s="17">
        <v>4</v>
      </c>
      <c r="F4" s="18">
        <v>0</v>
      </c>
      <c r="G4" s="18">
        <v>12</v>
      </c>
      <c r="H4" s="17" t="s">
        <v>33</v>
      </c>
    </row>
    <row r="5" spans="1:8" x14ac:dyDescent="0.2">
      <c r="A5" s="18" t="s">
        <v>97</v>
      </c>
      <c r="B5" s="17" t="s">
        <v>78</v>
      </c>
      <c r="C5" s="17" t="s">
        <v>77</v>
      </c>
      <c r="D5" s="17" t="s">
        <v>24</v>
      </c>
      <c r="E5" s="17" t="s">
        <v>75</v>
      </c>
      <c r="F5" s="18">
        <v>0</v>
      </c>
      <c r="G5" s="18">
        <f t="shared" si="0"/>
        <v>24</v>
      </c>
      <c r="H5" s="17" t="s">
        <v>79</v>
      </c>
    </row>
    <row r="6" spans="1:8" x14ac:dyDescent="0.2">
      <c r="A6" s="18" t="s">
        <v>99</v>
      </c>
      <c r="B6" s="17" t="s">
        <v>100</v>
      </c>
      <c r="C6" s="21" t="s">
        <v>104</v>
      </c>
      <c r="D6" s="17" t="s">
        <v>101</v>
      </c>
      <c r="E6" s="17">
        <v>8</v>
      </c>
      <c r="F6" s="18">
        <v>0</v>
      </c>
      <c r="G6" s="18">
        <v>24</v>
      </c>
      <c r="H6" s="17" t="s">
        <v>76</v>
      </c>
    </row>
    <row r="7" spans="1:8" x14ac:dyDescent="0.2">
      <c r="A7" s="18" t="s">
        <v>92</v>
      </c>
      <c r="B7" s="19" t="s">
        <v>59</v>
      </c>
      <c r="C7" s="19">
        <v>5340011648756</v>
      </c>
      <c r="D7" s="17" t="s">
        <v>106</v>
      </c>
      <c r="E7" s="17" t="s">
        <v>29</v>
      </c>
      <c r="F7" s="18">
        <v>0</v>
      </c>
      <c r="G7" s="18">
        <f t="shared" si="0"/>
        <v>12</v>
      </c>
      <c r="H7" s="17" t="s">
        <v>61</v>
      </c>
    </row>
    <row r="8" spans="1:8" x14ac:dyDescent="0.2">
      <c r="A8" s="18" t="s">
        <v>84</v>
      </c>
      <c r="B8" s="17" t="s">
        <v>28</v>
      </c>
      <c r="C8" s="19">
        <v>5305005432024</v>
      </c>
      <c r="D8" s="17" t="s">
        <v>25</v>
      </c>
      <c r="E8" s="17" t="s">
        <v>29</v>
      </c>
      <c r="F8" s="18">
        <v>0</v>
      </c>
      <c r="G8" s="18">
        <f t="shared" si="0"/>
        <v>12</v>
      </c>
      <c r="H8" s="17" t="s">
        <v>30</v>
      </c>
    </row>
    <row r="9" spans="1:8" x14ac:dyDescent="0.2">
      <c r="A9" s="18" t="s">
        <v>94</v>
      </c>
      <c r="B9" s="17" t="s">
        <v>66</v>
      </c>
      <c r="C9" s="17" t="s">
        <v>65</v>
      </c>
      <c r="D9" s="17" t="s">
        <v>67</v>
      </c>
      <c r="E9" s="17" t="s">
        <v>29</v>
      </c>
      <c r="F9" s="18">
        <v>0</v>
      </c>
      <c r="G9" s="18">
        <f t="shared" si="0"/>
        <v>12</v>
      </c>
      <c r="H9" s="17" t="s">
        <v>68</v>
      </c>
    </row>
    <row r="10" spans="1:8" x14ac:dyDescent="0.2">
      <c r="A10" s="18" t="s">
        <v>91</v>
      </c>
      <c r="B10" s="17" t="s">
        <v>56</v>
      </c>
      <c r="C10" s="17" t="s">
        <v>55</v>
      </c>
      <c r="D10" s="17" t="s">
        <v>57</v>
      </c>
      <c r="E10" s="17" t="s">
        <v>26</v>
      </c>
      <c r="F10" s="18">
        <v>0</v>
      </c>
      <c r="G10" s="18">
        <f t="shared" si="0"/>
        <v>3</v>
      </c>
      <c r="H10" s="17" t="s">
        <v>58</v>
      </c>
    </row>
    <row r="11" spans="1:8" x14ac:dyDescent="0.2">
      <c r="A11" s="18" t="s">
        <v>86</v>
      </c>
      <c r="B11" s="17" t="s">
        <v>35</v>
      </c>
      <c r="C11" s="17" t="s">
        <v>34</v>
      </c>
      <c r="D11" s="17" t="s">
        <v>36</v>
      </c>
      <c r="E11" s="17" t="s">
        <v>37</v>
      </c>
      <c r="F11" s="18">
        <v>0</v>
      </c>
      <c r="G11" s="18">
        <f t="shared" si="0"/>
        <v>6</v>
      </c>
      <c r="H11" s="17" t="s">
        <v>38</v>
      </c>
    </row>
    <row r="12" spans="1:8" x14ac:dyDescent="0.2">
      <c r="A12" s="18" t="s">
        <v>87</v>
      </c>
      <c r="B12" s="17" t="s">
        <v>40</v>
      </c>
      <c r="C12" s="17" t="s">
        <v>39</v>
      </c>
      <c r="D12" s="17" t="s">
        <v>41</v>
      </c>
      <c r="E12" s="17" t="s">
        <v>37</v>
      </c>
      <c r="F12" s="18">
        <v>0</v>
      </c>
      <c r="G12" s="18">
        <f t="shared" si="0"/>
        <v>6</v>
      </c>
      <c r="H12" s="17" t="s">
        <v>42</v>
      </c>
    </row>
    <row r="13" spans="1:8" x14ac:dyDescent="0.2">
      <c r="A13" s="18" t="s">
        <v>88</v>
      </c>
      <c r="B13" s="17" t="s">
        <v>44</v>
      </c>
      <c r="C13" s="17" t="s">
        <v>43</v>
      </c>
      <c r="D13" s="17" t="s">
        <v>45</v>
      </c>
      <c r="E13" s="17" t="s">
        <v>37</v>
      </c>
      <c r="F13" s="18">
        <v>0</v>
      </c>
      <c r="G13" s="18">
        <f t="shared" si="0"/>
        <v>6</v>
      </c>
      <c r="H13" s="17" t="s">
        <v>46</v>
      </c>
    </row>
    <row r="14" spans="1:8" x14ac:dyDescent="0.2">
      <c r="A14" s="18" t="s">
        <v>89</v>
      </c>
      <c r="B14" s="17" t="s">
        <v>48</v>
      </c>
      <c r="C14" s="17" t="s">
        <v>47</v>
      </c>
      <c r="D14" s="17" t="s">
        <v>49</v>
      </c>
      <c r="E14" s="17" t="s">
        <v>37</v>
      </c>
      <c r="F14" s="18">
        <v>0</v>
      </c>
      <c r="G14" s="18">
        <f t="shared" si="0"/>
        <v>6</v>
      </c>
      <c r="H14" s="17" t="s">
        <v>50</v>
      </c>
    </row>
    <row r="15" spans="1:8" x14ac:dyDescent="0.2">
      <c r="A15" s="18" t="s">
        <v>90</v>
      </c>
      <c r="B15" s="17" t="s">
        <v>52</v>
      </c>
      <c r="C15" s="17" t="s">
        <v>51</v>
      </c>
      <c r="D15" s="17" t="s">
        <v>53</v>
      </c>
      <c r="E15" s="17" t="s">
        <v>37</v>
      </c>
      <c r="F15" s="18">
        <v>0</v>
      </c>
      <c r="G15" s="18">
        <f t="shared" si="0"/>
        <v>6</v>
      </c>
      <c r="H15" s="17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Baseline</vt:lpstr>
      <vt:lpstr>Rev A</vt:lpstr>
      <vt:lpstr>TBDB</vt:lpstr>
      <vt:lpstr>Baseline!Print_Area</vt:lpstr>
      <vt:lpstr>'Rev A'!Print_Area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2015-03-12T16:53:32Z</cp:lastPrinted>
  <dcterms:created xsi:type="dcterms:W3CDTF">2004-09-30T17:31:35Z</dcterms:created>
  <dcterms:modified xsi:type="dcterms:W3CDTF">2016-01-28T14:26:57Z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ACCT03\tjgrant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</Properties>
</file>